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calcPr/>
  <extLst>
    <ext uri="GoogleSheetsCustomDataVersion2">
      <go:sheetsCustomData xmlns:go="http://customooxmlschemas.google.com/" r:id="rId5" roundtripDataChecksum="Mdu2ewxF5ifVTJ32ei+GpHm0XiQjNd90LzH0OiBeg5Y="/>
    </ext>
  </extLst>
</workbook>
</file>

<file path=xl/sharedStrings.xml><?xml version="1.0" encoding="utf-8"?>
<sst xmlns="http://schemas.openxmlformats.org/spreadsheetml/2006/main" count="73" uniqueCount="63">
  <si>
    <t>XÃ VÂN CANH</t>
  </si>
  <si>
    <t>STT</t>
  </si>
  <si>
    <t>Tên đường</t>
  </si>
  <si>
    <t>Đoạn đường</t>
  </si>
  <si>
    <t>Giá hiện hữu</t>
  </si>
  <si>
    <t>Vị trí 1
(Mặt tiền tuyến đường)</t>
  </si>
  <si>
    <t>Vị trí 2</t>
  </si>
  <si>
    <t>Vị trí 3</t>
  </si>
  <si>
    <t>Từ nơi</t>
  </si>
  <si>
    <t>Đến nơi</t>
  </si>
  <si>
    <t>Đường Quang Trung 
(Quốc lộ 19C đi ngang qua thị trấn cũ)</t>
  </si>
  <si>
    <t>Cầu Hiển Thông - Cống Bà Ráng</t>
  </si>
  <si>
    <t>Cống Bà Ráng - Cầu Bà Ba</t>
  </si>
  <si>
    <t>Cầu Bà Ba - Cống nhà ông Những</t>
  </si>
  <si>
    <t>Nguyễn Nhạc</t>
  </si>
  <si>
    <t>Nhà ông Tạnh - Đường Tây huyện (lộ giới 28m)</t>
  </si>
  <si>
    <t>Trần Quang Diệu</t>
  </si>
  <si>
    <t>Nhà văn hóa KP Hiệp Giao - Cống tràn KP Đăk Đâm (12m)</t>
  </si>
  <si>
    <t>Nguyễn Lữ</t>
  </si>
  <si>
    <t>Quán Thùy Trang (KP Hiệp Giao) - Ngã 3 nhà ông Hòa (20m)</t>
  </si>
  <si>
    <t>Xuân Diệu</t>
  </si>
  <si>
    <t>KM 28+683 QL 19C từ nhà ông Thiên - Sông Hà Thanh (12m)</t>
  </si>
  <si>
    <t>Mang Thoong</t>
  </si>
  <si>
    <t>KM 29+395 QL 19C từ nhà ông Bốn - Cầu Canh Sơn (Hiện hữu 7m)</t>
  </si>
  <si>
    <t>Chế Lan Viên</t>
  </si>
  <si>
    <t>Km 26+700, Quốc lộ 19C(nhà ông Phan Hữu Chỉnh) - Nhà ông Ngô Văn Bảng</t>
  </si>
  <si>
    <t xml:space="preserve">Bùi Thị Xuân </t>
  </si>
  <si>
    <t>Lộ giới 14m (Từ giáp Nghĩa trang) - (Kè Suối Rao)</t>
  </si>
  <si>
    <t>Võ Văn Dũng</t>
  </si>
  <si>
    <t>Nhà công vụ Ngân hàng Nông nghiệp Phát triển Nông thôn huyện Vân Canh - Cạnh sân bóng đá mini (20m)</t>
  </si>
  <si>
    <t>Hàn Mặc Tử</t>
  </si>
  <si>
    <t>KM27+165, quốc lộ 19C (nhà ông Huỳnh Văn Thành) - Trường Mẫu giáo (34m)</t>
  </si>
  <si>
    <t>Đường 3 Tháng 2</t>
  </si>
  <si>
    <t>Giáp quốc lộ 19C - Nhà máy nước huyện Vân Canh (20m)</t>
  </si>
  <si>
    <t>Nhà ông Bình giáp quốc lộ 19C - Nhà ông Cái Minh Luân (34m)</t>
  </si>
  <si>
    <t>Ngô Mây</t>
  </si>
  <si>
    <t>Nhà ông Nguyễn Kim Trọng - Nhà ông Võ Văn Ngà (34m)</t>
  </si>
  <si>
    <t>Nguyễn Trung Trực</t>
  </si>
  <si>
    <t>Nhà ông Bùi Phúc Hưng - Nhà ôn Võ Văn Tỵ (34m)</t>
  </si>
  <si>
    <t>Trần Bá</t>
  </si>
  <si>
    <t>Km 28+994, Quốc lộ 19C ( nhà ông Dương Văn Nghị, Tân Thuận) - Nhà bà Lê Thị Mai (34m)</t>
  </si>
  <si>
    <t>Đào Tấn</t>
  </si>
  <si>
    <t>KM 27+466, Quốc lộ 19C(nhà ông Nguyễn Ngọc Lịch) - Nhà ông Trần Quốc Thuận (34m)</t>
  </si>
  <si>
    <t>Khu quy hoạch dân cư mới</t>
  </si>
  <si>
    <t>Các lô đất quay mặt đường có lộ giới 20m</t>
  </si>
  <si>
    <t>Các lô đất quay mặt đường có lộ giới 14m</t>
  </si>
  <si>
    <t>Các lô đất quay mặt đường có lộ giới 12m</t>
  </si>
  <si>
    <t>Các lô đất quay mặt đường có lộ giới 9m</t>
  </si>
  <si>
    <t>Các tuyến đường khác trong thị trấn (cũ)</t>
  </si>
  <si>
    <t>Đường có lộ giới &gt; 4m</t>
  </si>
  <si>
    <t>Đường có lộ giới từ 3m đến &lt; 4m</t>
  </si>
  <si>
    <t>Đường có lộ giới từ &lt; 3m</t>
  </si>
  <si>
    <t>Quốc lộ 19C</t>
  </si>
  <si>
    <t>Cống nhà ông Những - Cầu Hai Sáu</t>
  </si>
  <si>
    <t>Cầu Hai Sáu - Giáp Phú Yên</t>
  </si>
  <si>
    <t>Đường ĐT 638</t>
  </si>
  <si>
    <t>Giáp đường Quốc lộ 19C - Giáp ranh giới xã Phước Mỹ (cầu Nhị Hà) (Trừ các lô thuộc Khu tái định cư phục vụ dự án Đường phía Tây tỉnh (ĐT.638) và các dự án trên địa bàn xã Canh Vinh, huyện Vân Canh (giai đoạn 1) tiếp giáp đường ĐT 638)</t>
  </si>
  <si>
    <t>Đường Phía Tây huyện thuộc địa bàn thị trấn Vân Canh (cũ)</t>
  </si>
  <si>
    <t>Giáp xã Canh Thuận - Giáp nhà ông Thông (Lộ giới 24m)</t>
  </si>
  <si>
    <t>Nhà ông Thông  - Hết khu phố 3 (Lộ giới hiện hữu 6,5m)</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</si>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</sst>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6">
    <font>
      <sz val="11.0"/>
      <color theme="1"/>
      <name val="Calibri"/>
      <scheme val="minor"/>
    </font>
    <font>
      <b/>
      <sz val="13.0"/>
      <color theme="1"/>
      <name val="Times New Roman"/>
    </font>
    <font>
      <sz val="12.0"/>
      <color theme="1"/>
      <name val="Times New Roman"/>
    </font>
    <font/>
    <font>
      <sz val="13.0"/>
      <color theme="1"/>
      <name val="Times New Roman"/>
    </font>
    <font>
      <sz val="11.0"/>
      <color theme="1"/>
      <name val="Times New Roman"/>
    </font>
  </fonts>
  <fills count="2">
    <fill>
      <patternFill patternType="none"/>
    </fill>
    <fill>
      <patternFill patternType="lightGray"/>
    </fill>
  </fills>
  <borders count="6">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0" fillId="0" fontId="1" numFmtId="0" xfId="0" applyAlignment="1" applyFont="1">
      <alignment horizontal="center" readingOrder="0" vertical="center"/>
    </xf>
    <xf borderId="0" fillId="0" fontId="2" numFmtId="0" xfId="0" applyFont="1"/>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3" numFmtId="0" xfId="0" applyBorder="1" applyFont="1"/>
    <xf borderId="1" fillId="0" fontId="1" numFmtId="0" xfId="0" applyAlignment="1" applyBorder="1" applyFont="1">
      <alignment horizontal="center" vertical="center"/>
    </xf>
    <xf borderId="1" fillId="0" fontId="1" numFmtId="3" xfId="0" applyAlignment="1" applyBorder="1" applyFont="1" applyNumberFormat="1">
      <alignment horizontal="center" shrinkToFit="0" vertical="center" wrapText="1"/>
    </xf>
    <xf borderId="4" fillId="0" fontId="3" numFmtId="0" xfId="0" applyBorder="1" applyFont="1"/>
    <xf borderId="5" fillId="0" fontId="1" numFmtId="0" xfId="0" applyAlignment="1" applyBorder="1" applyFont="1">
      <alignment horizontal="center" shrinkToFit="0" vertical="center" wrapText="1"/>
    </xf>
    <xf borderId="5" fillId="0" fontId="4" numFmtId="0" xfId="0" applyAlignment="1" applyBorder="1" applyFont="1">
      <alignment horizontal="center" vertical="center"/>
    </xf>
    <xf borderId="5" fillId="0" fontId="4" numFmtId="0" xfId="0" applyAlignment="1" applyBorder="1" applyFont="1">
      <alignment shrinkToFit="0" wrapText="1"/>
    </xf>
    <xf borderId="5" fillId="0" fontId="4" numFmtId="3" xfId="0" applyAlignment="1" applyBorder="1" applyFont="1" applyNumberFormat="1">
      <alignment shrinkToFit="0" wrapText="1"/>
    </xf>
    <xf borderId="5" fillId="0" fontId="4" numFmtId="0" xfId="0" applyBorder="1" applyFont="1"/>
    <xf borderId="5" fillId="0" fontId="4" numFmtId="0" xfId="0" applyAlignment="1" applyBorder="1" applyFont="1">
      <alignment horizontal="left" shrinkToFit="0" vertical="center" wrapText="1"/>
    </xf>
    <xf borderId="0" fillId="0" fontId="5" numFmtId="0" xfId="0" applyAlignment="1" applyFont="1">
      <alignment horizontal="left" shrinkToFit="0" vertical="center" wrapText="1"/>
    </xf>
    <xf borderId="5" fillId="0" fontId="4" numFmtId="3" xfId="0" applyAlignment="1" applyBorder="1" applyFont="1" applyNumberFormat="1">
      <alignment vertical="center"/>
    </xf>
    <xf borderId="5" fillId="0" fontId="4" numFmtId="164" xfId="0" applyBorder="1" applyFont="1" applyNumberFormat="1"/>
    <xf borderId="5" fillId="0" fontId="4" numFmtId="3" xfId="0" applyBorder="1" applyFont="1" applyNumberFormat="1"/>
    <xf borderId="0" fillId="0" fontId="2"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86"/>
    <col customWidth="1" min="2" max="2" width="37.29"/>
    <col customWidth="1" min="3" max="5" width="33.86"/>
    <col customWidth="1" min="6" max="6" width="13.43"/>
    <col customWidth="1" min="7" max="7" width="11.86"/>
    <col customWidth="1" min="8" max="8" width="13.14"/>
    <col customWidth="1" min="9" max="26" width="8.86"/>
  </cols>
  <sheetData>
    <row r="1" ht="15.75" customHeight="1">
      <c r="A1" s="1" t="s">
        <v>0</v>
      </c>
      <c r="I1" s="2"/>
      <c r="J1" s="2"/>
      <c r="K1" s="2"/>
      <c r="L1" s="2"/>
      <c r="M1" s="2"/>
      <c r="N1" s="2"/>
      <c r="O1" s="2"/>
      <c r="P1" s="2"/>
      <c r="Q1" s="2"/>
      <c r="R1" s="2"/>
      <c r="S1" s="2"/>
      <c r="T1" s="2"/>
      <c r="U1" s="2"/>
      <c r="V1" s="2"/>
      <c r="W1" s="2"/>
      <c r="X1" s="2"/>
      <c r="Y1" s="2"/>
      <c r="Z1" s="2"/>
    </row>
    <row r="2" ht="15.75" customHeight="1">
      <c r="A2" s="3" t="s">
        <v>1</v>
      </c>
      <c r="B2" s="3" t="s">
        <v>2</v>
      </c>
      <c r="C2" s="4" t="s">
        <v>3</v>
      </c>
      <c r="D2" s="5"/>
      <c r="E2" s="6" t="s">
        <v>4</v>
      </c>
      <c r="F2" s="7" t="s">
        <v>5</v>
      </c>
      <c r="G2" s="7" t="s">
        <v>6</v>
      </c>
      <c r="H2" s="7" t="s">
        <v>7</v>
      </c>
      <c r="I2" s="2"/>
      <c r="J2" s="2"/>
      <c r="K2" s="2"/>
      <c r="L2" s="2"/>
      <c r="M2" s="2"/>
      <c r="N2" s="2"/>
      <c r="O2" s="2"/>
      <c r="P2" s="2"/>
      <c r="Q2" s="2"/>
      <c r="R2" s="2"/>
      <c r="S2" s="2"/>
      <c r="T2" s="2"/>
      <c r="U2" s="2"/>
      <c r="V2" s="2"/>
      <c r="W2" s="2"/>
      <c r="X2" s="2"/>
      <c r="Y2" s="2"/>
      <c r="Z2" s="2"/>
    </row>
    <row r="3" ht="15.75" customHeight="1">
      <c r="A3" s="8"/>
      <c r="B3" s="8"/>
      <c r="C3" s="9" t="s">
        <v>8</v>
      </c>
      <c r="D3" s="9" t="s">
        <v>9</v>
      </c>
      <c r="E3" s="8"/>
      <c r="F3" s="8"/>
      <c r="G3" s="8"/>
      <c r="H3" s="8"/>
      <c r="I3" s="2"/>
      <c r="J3" s="2"/>
      <c r="K3" s="2"/>
      <c r="L3" s="2"/>
      <c r="M3" s="2"/>
      <c r="N3" s="2"/>
      <c r="O3" s="2"/>
      <c r="P3" s="2"/>
      <c r="Q3" s="2"/>
      <c r="R3" s="2"/>
      <c r="S3" s="2"/>
      <c r="T3" s="2"/>
      <c r="U3" s="2"/>
      <c r="V3" s="2"/>
      <c r="W3" s="2"/>
      <c r="X3" s="2"/>
      <c r="Y3" s="2"/>
      <c r="Z3" s="2"/>
    </row>
    <row r="4" ht="15.75" customHeight="1">
      <c r="A4" s="10">
        <v>1.0</v>
      </c>
      <c r="B4" s="11" t="s">
        <v>10</v>
      </c>
      <c r="C4" s="11" t="s">
        <v>11</v>
      </c>
      <c r="D4" s="11"/>
      <c r="E4" s="12">
        <v>1200000.0</v>
      </c>
      <c r="F4" s="12">
        <v>1260000.0</v>
      </c>
      <c r="G4" s="13"/>
      <c r="H4" s="13"/>
      <c r="I4" s="2"/>
      <c r="J4" s="2"/>
      <c r="K4" s="2"/>
      <c r="L4" s="2"/>
      <c r="M4" s="2"/>
      <c r="N4" s="2"/>
      <c r="O4" s="2"/>
      <c r="P4" s="2"/>
      <c r="Q4" s="2"/>
      <c r="R4" s="2"/>
      <c r="S4" s="2"/>
      <c r="T4" s="2"/>
      <c r="U4" s="2"/>
      <c r="V4" s="2"/>
      <c r="W4" s="2"/>
      <c r="X4" s="2"/>
      <c r="Y4" s="2"/>
      <c r="Z4" s="2"/>
    </row>
    <row r="5" ht="15.75" customHeight="1">
      <c r="A5" s="10">
        <v>2.0</v>
      </c>
      <c r="B5" s="11" t="s">
        <v>10</v>
      </c>
      <c r="C5" s="11" t="s">
        <v>12</v>
      </c>
      <c r="D5" s="11"/>
      <c r="E5" s="12">
        <v>1600000.0</v>
      </c>
      <c r="F5" s="12">
        <v>1680000.0</v>
      </c>
      <c r="G5" s="13"/>
      <c r="H5" s="13"/>
      <c r="I5" s="2"/>
      <c r="J5" s="2"/>
      <c r="K5" s="2"/>
      <c r="L5" s="2"/>
      <c r="M5" s="2"/>
      <c r="N5" s="2"/>
      <c r="O5" s="2"/>
      <c r="P5" s="2"/>
      <c r="Q5" s="2"/>
      <c r="R5" s="2"/>
      <c r="S5" s="2"/>
      <c r="T5" s="2"/>
      <c r="U5" s="2"/>
      <c r="V5" s="2"/>
      <c r="W5" s="2"/>
      <c r="X5" s="2"/>
      <c r="Y5" s="2"/>
      <c r="Z5" s="2"/>
    </row>
    <row r="6" ht="15.75" customHeight="1">
      <c r="A6" s="10">
        <v>3.0</v>
      </c>
      <c r="B6" s="11" t="s">
        <v>10</v>
      </c>
      <c r="C6" s="11" t="s">
        <v>13</v>
      </c>
      <c r="D6" s="11"/>
      <c r="E6" s="12">
        <v>1200000.0</v>
      </c>
      <c r="F6" s="12">
        <v>1260000.0</v>
      </c>
      <c r="G6" s="13"/>
      <c r="H6" s="13"/>
      <c r="I6" s="2"/>
      <c r="J6" s="2"/>
      <c r="K6" s="2"/>
      <c r="L6" s="2"/>
      <c r="M6" s="2"/>
      <c r="N6" s="2"/>
      <c r="O6" s="2"/>
      <c r="P6" s="2"/>
      <c r="Q6" s="2"/>
      <c r="R6" s="2"/>
      <c r="S6" s="2"/>
      <c r="T6" s="2"/>
      <c r="U6" s="2"/>
      <c r="V6" s="2"/>
      <c r="W6" s="2"/>
      <c r="X6" s="2"/>
      <c r="Y6" s="2"/>
      <c r="Z6" s="2"/>
    </row>
    <row r="7" ht="15.75" customHeight="1">
      <c r="A7" s="10">
        <v>4.0</v>
      </c>
      <c r="B7" s="11" t="s">
        <v>14</v>
      </c>
      <c r="C7" s="11" t="s">
        <v>15</v>
      </c>
      <c r="D7" s="11"/>
      <c r="E7" s="12">
        <v>650000.0</v>
      </c>
      <c r="F7" s="12">
        <v>683000.0</v>
      </c>
      <c r="G7" s="13"/>
      <c r="H7" s="13"/>
      <c r="I7" s="2"/>
      <c r="J7" s="2"/>
      <c r="K7" s="2"/>
      <c r="L7" s="2"/>
      <c r="M7" s="2"/>
      <c r="N7" s="2"/>
      <c r="O7" s="2"/>
      <c r="P7" s="2"/>
      <c r="Q7" s="2"/>
      <c r="R7" s="2"/>
      <c r="S7" s="2"/>
      <c r="T7" s="2"/>
      <c r="U7" s="2"/>
      <c r="V7" s="2"/>
      <c r="W7" s="2"/>
      <c r="X7" s="2"/>
      <c r="Y7" s="2"/>
      <c r="Z7" s="2"/>
    </row>
    <row r="8" ht="15.75" customHeight="1">
      <c r="A8" s="10">
        <v>5.0</v>
      </c>
      <c r="B8" s="11" t="s">
        <v>16</v>
      </c>
      <c r="C8" s="11" t="s">
        <v>17</v>
      </c>
      <c r="D8" s="11"/>
      <c r="E8" s="12">
        <v>450000.0</v>
      </c>
      <c r="F8" s="12">
        <v>473000.0</v>
      </c>
      <c r="G8" s="13"/>
      <c r="H8" s="13"/>
      <c r="I8" s="2"/>
      <c r="J8" s="2"/>
      <c r="K8" s="2"/>
      <c r="L8" s="2"/>
      <c r="M8" s="2"/>
      <c r="N8" s="2"/>
      <c r="O8" s="2"/>
      <c r="P8" s="2"/>
      <c r="Q8" s="2"/>
      <c r="R8" s="2"/>
      <c r="S8" s="2"/>
      <c r="T8" s="2"/>
      <c r="U8" s="2"/>
      <c r="V8" s="2"/>
      <c r="W8" s="2"/>
      <c r="X8" s="2"/>
      <c r="Y8" s="2"/>
      <c r="Z8" s="2"/>
    </row>
    <row r="9" ht="15.75" customHeight="1">
      <c r="A9" s="10">
        <v>6.0</v>
      </c>
      <c r="B9" s="11" t="s">
        <v>18</v>
      </c>
      <c r="C9" s="11" t="s">
        <v>19</v>
      </c>
      <c r="D9" s="11"/>
      <c r="E9" s="12">
        <v>650000.0</v>
      </c>
      <c r="F9" s="12">
        <v>683000.0</v>
      </c>
      <c r="G9" s="13"/>
      <c r="H9" s="13"/>
      <c r="I9" s="2"/>
      <c r="J9" s="2"/>
      <c r="K9" s="2"/>
      <c r="L9" s="2"/>
      <c r="M9" s="2"/>
      <c r="N9" s="2"/>
      <c r="O9" s="2"/>
      <c r="P9" s="2"/>
      <c r="Q9" s="2"/>
      <c r="R9" s="2"/>
      <c r="S9" s="2"/>
      <c r="T9" s="2"/>
      <c r="U9" s="2"/>
      <c r="V9" s="2"/>
      <c r="W9" s="2"/>
      <c r="X9" s="2"/>
      <c r="Y9" s="2"/>
      <c r="Z9" s="2"/>
    </row>
    <row r="10" ht="15.75" customHeight="1">
      <c r="A10" s="10">
        <v>7.0</v>
      </c>
      <c r="B10" s="11" t="s">
        <v>20</v>
      </c>
      <c r="C10" s="11" t="s">
        <v>21</v>
      </c>
      <c r="D10" s="11"/>
      <c r="E10" s="12">
        <v>475000.0</v>
      </c>
      <c r="F10" s="12">
        <v>499000.0</v>
      </c>
      <c r="G10" s="13"/>
      <c r="H10" s="13"/>
      <c r="I10" s="2"/>
      <c r="J10" s="2"/>
      <c r="K10" s="2"/>
      <c r="L10" s="2"/>
      <c r="M10" s="2"/>
      <c r="N10" s="2"/>
      <c r="O10" s="2"/>
      <c r="P10" s="2"/>
      <c r="Q10" s="2"/>
      <c r="R10" s="2"/>
      <c r="S10" s="2"/>
      <c r="T10" s="2"/>
      <c r="U10" s="2"/>
      <c r="V10" s="2"/>
      <c r="W10" s="2"/>
      <c r="X10" s="2"/>
      <c r="Y10" s="2"/>
      <c r="Z10" s="2"/>
    </row>
    <row r="11" ht="15.75" customHeight="1">
      <c r="A11" s="10">
        <v>8.0</v>
      </c>
      <c r="B11" s="11" t="s">
        <v>22</v>
      </c>
      <c r="C11" s="11" t="s">
        <v>23</v>
      </c>
      <c r="D11" s="11"/>
      <c r="E11" s="12">
        <v>360000.0</v>
      </c>
      <c r="F11" s="12">
        <v>378000.0</v>
      </c>
      <c r="G11" s="13"/>
      <c r="H11" s="13"/>
      <c r="I11" s="2"/>
      <c r="J11" s="2"/>
      <c r="K11" s="2"/>
      <c r="L11" s="2"/>
      <c r="M11" s="2"/>
      <c r="N11" s="2"/>
      <c r="O11" s="2"/>
      <c r="P11" s="2"/>
      <c r="Q11" s="2"/>
      <c r="R11" s="2"/>
      <c r="S11" s="2"/>
      <c r="T11" s="2"/>
      <c r="U11" s="2"/>
      <c r="V11" s="2"/>
      <c r="W11" s="2"/>
      <c r="X11" s="2"/>
      <c r="Y11" s="2"/>
      <c r="Z11" s="2"/>
    </row>
    <row r="12" ht="15.75" customHeight="1">
      <c r="A12" s="10">
        <v>9.0</v>
      </c>
      <c r="B12" s="11" t="s">
        <v>24</v>
      </c>
      <c r="C12" s="11" t="s">
        <v>25</v>
      </c>
      <c r="D12" s="11"/>
      <c r="E12" s="12">
        <v>333000.0</v>
      </c>
      <c r="F12" s="12">
        <v>350000.0</v>
      </c>
      <c r="G12" s="13"/>
      <c r="H12" s="13"/>
      <c r="I12" s="2"/>
      <c r="J12" s="2"/>
      <c r="K12" s="2"/>
      <c r="L12" s="2"/>
      <c r="M12" s="2"/>
      <c r="N12" s="2"/>
      <c r="O12" s="2"/>
      <c r="P12" s="2"/>
      <c r="Q12" s="2"/>
      <c r="R12" s="2"/>
      <c r="S12" s="2"/>
      <c r="T12" s="2"/>
      <c r="U12" s="2"/>
      <c r="V12" s="2"/>
      <c r="W12" s="2"/>
      <c r="X12" s="2"/>
      <c r="Y12" s="2"/>
      <c r="Z12" s="2"/>
    </row>
    <row r="13" ht="15.75" customHeight="1">
      <c r="A13" s="10">
        <v>10.0</v>
      </c>
      <c r="B13" s="11" t="s">
        <v>26</v>
      </c>
      <c r="C13" s="11" t="s">
        <v>27</v>
      </c>
      <c r="D13" s="11"/>
      <c r="E13" s="12">
        <v>534000.0</v>
      </c>
      <c r="F13" s="12">
        <v>561000.0</v>
      </c>
      <c r="G13" s="13"/>
      <c r="H13" s="13"/>
      <c r="I13" s="2"/>
      <c r="J13" s="2"/>
      <c r="K13" s="2"/>
      <c r="L13" s="2"/>
      <c r="M13" s="2"/>
      <c r="N13" s="2"/>
      <c r="O13" s="2"/>
      <c r="P13" s="2"/>
      <c r="Q13" s="2"/>
      <c r="R13" s="2"/>
      <c r="S13" s="2"/>
      <c r="T13" s="2"/>
      <c r="U13" s="2"/>
      <c r="V13" s="2"/>
      <c r="W13" s="2"/>
      <c r="X13" s="2"/>
      <c r="Y13" s="2"/>
      <c r="Z13" s="2"/>
    </row>
    <row r="14" ht="15.75" customHeight="1">
      <c r="A14" s="10">
        <v>11.0</v>
      </c>
      <c r="B14" s="11" t="s">
        <v>28</v>
      </c>
      <c r="C14" s="11" t="s">
        <v>29</v>
      </c>
      <c r="D14" s="11"/>
      <c r="E14" s="12">
        <v>646000.0</v>
      </c>
      <c r="F14" s="12">
        <v>679000.0</v>
      </c>
      <c r="G14" s="13"/>
      <c r="H14" s="13"/>
      <c r="I14" s="2"/>
      <c r="J14" s="2"/>
      <c r="K14" s="2"/>
      <c r="L14" s="2"/>
      <c r="M14" s="2"/>
      <c r="N14" s="2"/>
      <c r="O14" s="2"/>
      <c r="P14" s="2"/>
      <c r="Q14" s="2"/>
      <c r="R14" s="2"/>
      <c r="S14" s="2"/>
      <c r="T14" s="2"/>
      <c r="U14" s="2"/>
      <c r="V14" s="2"/>
      <c r="W14" s="2"/>
      <c r="X14" s="2"/>
      <c r="Y14" s="2"/>
      <c r="Z14" s="2"/>
    </row>
    <row r="15" ht="15.75" customHeight="1">
      <c r="A15" s="10">
        <v>12.0</v>
      </c>
      <c r="B15" s="11" t="s">
        <v>30</v>
      </c>
      <c r="C15" s="11" t="s">
        <v>31</v>
      </c>
      <c r="D15" s="11"/>
      <c r="E15" s="12">
        <v>333000.0</v>
      </c>
      <c r="F15" s="12">
        <v>350000.0</v>
      </c>
      <c r="G15" s="13"/>
      <c r="H15" s="13"/>
      <c r="I15" s="2"/>
      <c r="J15" s="2"/>
      <c r="K15" s="2"/>
      <c r="L15" s="2"/>
      <c r="M15" s="2"/>
      <c r="N15" s="2"/>
      <c r="O15" s="2"/>
      <c r="P15" s="2"/>
      <c r="Q15" s="2"/>
      <c r="R15" s="2"/>
      <c r="S15" s="2"/>
      <c r="T15" s="2"/>
      <c r="U15" s="2"/>
      <c r="V15" s="2"/>
      <c r="W15" s="2"/>
      <c r="X15" s="2"/>
      <c r="Y15" s="2"/>
      <c r="Z15" s="2"/>
    </row>
    <row r="16" ht="15.75" customHeight="1">
      <c r="A16" s="10">
        <v>13.0</v>
      </c>
      <c r="B16" s="11" t="s">
        <v>32</v>
      </c>
      <c r="C16" s="11" t="s">
        <v>33</v>
      </c>
      <c r="D16" s="11"/>
      <c r="E16" s="12">
        <v>646000.0</v>
      </c>
      <c r="F16" s="12">
        <v>679000.0</v>
      </c>
      <c r="G16" s="13"/>
      <c r="H16" s="13"/>
      <c r="I16" s="2"/>
      <c r="J16" s="2"/>
      <c r="K16" s="2"/>
      <c r="L16" s="2"/>
      <c r="M16" s="2"/>
      <c r="N16" s="2"/>
      <c r="O16" s="2"/>
      <c r="P16" s="2"/>
      <c r="Q16" s="2"/>
      <c r="R16" s="2"/>
      <c r="S16" s="2"/>
      <c r="T16" s="2"/>
      <c r="U16" s="2"/>
      <c r="V16" s="2"/>
      <c r="W16" s="2"/>
      <c r="X16" s="2"/>
      <c r="Y16" s="2"/>
      <c r="Z16" s="2"/>
    </row>
    <row r="17" ht="15.75" customHeight="1">
      <c r="A17" s="10">
        <v>14.0</v>
      </c>
      <c r="B17" s="11" t="s">
        <v>32</v>
      </c>
      <c r="C17" s="11" t="s">
        <v>34</v>
      </c>
      <c r="D17" s="11"/>
      <c r="E17" s="12">
        <v>333000.0</v>
      </c>
      <c r="F17" s="12">
        <v>350000.0</v>
      </c>
      <c r="G17" s="13"/>
      <c r="H17" s="13"/>
      <c r="I17" s="2"/>
      <c r="J17" s="2"/>
      <c r="K17" s="2"/>
      <c r="L17" s="2"/>
      <c r="M17" s="2"/>
      <c r="N17" s="2"/>
      <c r="O17" s="2"/>
      <c r="P17" s="2"/>
      <c r="Q17" s="2"/>
      <c r="R17" s="2"/>
      <c r="S17" s="2"/>
      <c r="T17" s="2"/>
      <c r="U17" s="2"/>
      <c r="V17" s="2"/>
      <c r="W17" s="2"/>
      <c r="X17" s="2"/>
      <c r="Y17" s="2"/>
      <c r="Z17" s="2"/>
    </row>
    <row r="18" ht="15.75" customHeight="1">
      <c r="A18" s="10">
        <v>15.0</v>
      </c>
      <c r="B18" s="11" t="s">
        <v>35</v>
      </c>
      <c r="C18" s="11" t="s">
        <v>36</v>
      </c>
      <c r="D18" s="11"/>
      <c r="E18" s="12">
        <v>333000.0</v>
      </c>
      <c r="F18" s="12">
        <v>350000.0</v>
      </c>
      <c r="G18" s="13"/>
      <c r="H18" s="13"/>
      <c r="I18" s="2"/>
      <c r="J18" s="2"/>
      <c r="K18" s="2"/>
      <c r="L18" s="2"/>
      <c r="M18" s="2"/>
      <c r="N18" s="2"/>
      <c r="O18" s="2"/>
      <c r="P18" s="2"/>
      <c r="Q18" s="2"/>
      <c r="R18" s="2"/>
      <c r="S18" s="2"/>
      <c r="T18" s="2"/>
      <c r="U18" s="2"/>
      <c r="V18" s="2"/>
      <c r="W18" s="2"/>
      <c r="X18" s="2"/>
      <c r="Y18" s="2"/>
      <c r="Z18" s="2"/>
    </row>
    <row r="19" ht="15.75" customHeight="1">
      <c r="A19" s="10">
        <v>16.0</v>
      </c>
      <c r="B19" s="11" t="s">
        <v>37</v>
      </c>
      <c r="C19" s="11" t="s">
        <v>38</v>
      </c>
      <c r="D19" s="11"/>
      <c r="E19" s="12">
        <v>333000.0</v>
      </c>
      <c r="F19" s="12">
        <v>350000.0</v>
      </c>
      <c r="G19" s="13"/>
      <c r="H19" s="13"/>
      <c r="I19" s="2"/>
      <c r="J19" s="2"/>
      <c r="K19" s="2"/>
      <c r="L19" s="2"/>
      <c r="M19" s="2"/>
      <c r="N19" s="2"/>
      <c r="O19" s="2"/>
      <c r="P19" s="2"/>
      <c r="Q19" s="2"/>
      <c r="R19" s="2"/>
      <c r="S19" s="2"/>
      <c r="T19" s="2"/>
      <c r="U19" s="2"/>
      <c r="V19" s="2"/>
      <c r="W19" s="2"/>
      <c r="X19" s="2"/>
      <c r="Y19" s="2"/>
      <c r="Z19" s="2"/>
    </row>
    <row r="20" ht="15.75" customHeight="1">
      <c r="A20" s="10">
        <v>17.0</v>
      </c>
      <c r="B20" s="11" t="s">
        <v>39</v>
      </c>
      <c r="C20" s="11" t="s">
        <v>40</v>
      </c>
      <c r="D20" s="11"/>
      <c r="E20" s="12">
        <v>333000.0</v>
      </c>
      <c r="F20" s="12">
        <v>350000.0</v>
      </c>
      <c r="G20" s="13"/>
      <c r="H20" s="13"/>
      <c r="I20" s="2"/>
      <c r="J20" s="2"/>
      <c r="K20" s="2"/>
      <c r="L20" s="2"/>
      <c r="M20" s="2"/>
      <c r="N20" s="2"/>
      <c r="O20" s="2"/>
      <c r="P20" s="2"/>
      <c r="Q20" s="2"/>
      <c r="R20" s="2"/>
      <c r="S20" s="2"/>
      <c r="T20" s="2"/>
      <c r="U20" s="2"/>
      <c r="V20" s="2"/>
      <c r="W20" s="2"/>
      <c r="X20" s="2"/>
      <c r="Y20" s="2"/>
      <c r="Z20" s="2"/>
    </row>
    <row r="21" ht="15.75" customHeight="1">
      <c r="A21" s="10">
        <v>18.0</v>
      </c>
      <c r="B21" s="11" t="s">
        <v>41</v>
      </c>
      <c r="C21" s="11" t="s">
        <v>42</v>
      </c>
      <c r="D21" s="11"/>
      <c r="E21" s="12">
        <v>333000.0</v>
      </c>
      <c r="F21" s="12">
        <v>350000.0</v>
      </c>
      <c r="G21" s="13"/>
      <c r="H21" s="13"/>
      <c r="I21" s="2"/>
      <c r="J21" s="2"/>
      <c r="K21" s="2"/>
      <c r="L21" s="2"/>
      <c r="M21" s="2"/>
      <c r="N21" s="2"/>
      <c r="O21" s="2"/>
      <c r="P21" s="2"/>
      <c r="Q21" s="2"/>
      <c r="R21" s="2"/>
      <c r="S21" s="2"/>
      <c r="T21" s="2"/>
      <c r="U21" s="2"/>
      <c r="V21" s="2"/>
      <c r="W21" s="2"/>
      <c r="X21" s="2"/>
      <c r="Y21" s="2"/>
      <c r="Z21" s="2"/>
    </row>
    <row r="22" ht="15.75" customHeight="1">
      <c r="A22" s="10">
        <v>19.0</v>
      </c>
      <c r="B22" s="11" t="s">
        <v>43</v>
      </c>
      <c r="C22" s="11" t="s">
        <v>44</v>
      </c>
      <c r="D22" s="11"/>
      <c r="E22" s="12">
        <v>603000.0</v>
      </c>
      <c r="F22" s="12">
        <v>634000.0</v>
      </c>
      <c r="G22" s="13"/>
      <c r="H22" s="13"/>
      <c r="I22" s="2"/>
      <c r="J22" s="2"/>
      <c r="K22" s="2"/>
      <c r="L22" s="2"/>
      <c r="M22" s="2"/>
      <c r="N22" s="2"/>
      <c r="O22" s="2"/>
      <c r="P22" s="2"/>
      <c r="Q22" s="2"/>
      <c r="R22" s="2"/>
      <c r="S22" s="2"/>
      <c r="T22" s="2"/>
      <c r="U22" s="2"/>
      <c r="V22" s="2"/>
      <c r="W22" s="2"/>
      <c r="X22" s="2"/>
      <c r="Y22" s="2"/>
      <c r="Z22" s="2"/>
    </row>
    <row r="23" ht="15.75" customHeight="1">
      <c r="A23" s="10">
        <v>20.0</v>
      </c>
      <c r="B23" s="11" t="s">
        <v>43</v>
      </c>
      <c r="C23" s="11" t="s">
        <v>45</v>
      </c>
      <c r="D23" s="11"/>
      <c r="E23" s="12">
        <v>499000.0</v>
      </c>
      <c r="F23" s="12">
        <v>524000.0</v>
      </c>
      <c r="G23" s="13"/>
      <c r="H23" s="13"/>
      <c r="I23" s="2"/>
      <c r="J23" s="2"/>
      <c r="K23" s="2"/>
      <c r="L23" s="2"/>
      <c r="M23" s="2"/>
      <c r="N23" s="2"/>
      <c r="O23" s="2"/>
      <c r="P23" s="2"/>
      <c r="Q23" s="2"/>
      <c r="R23" s="2"/>
      <c r="S23" s="2"/>
      <c r="T23" s="2"/>
      <c r="U23" s="2"/>
      <c r="V23" s="2"/>
      <c r="W23" s="2"/>
      <c r="X23" s="2"/>
      <c r="Y23" s="2"/>
      <c r="Z23" s="2"/>
    </row>
    <row r="24" ht="15.75" customHeight="1">
      <c r="A24" s="10">
        <v>21.0</v>
      </c>
      <c r="B24" s="11" t="s">
        <v>43</v>
      </c>
      <c r="C24" s="11" t="s">
        <v>46</v>
      </c>
      <c r="D24" s="11"/>
      <c r="E24" s="12">
        <v>416000.0</v>
      </c>
      <c r="F24" s="12">
        <v>437000.0</v>
      </c>
      <c r="G24" s="13"/>
      <c r="H24" s="13"/>
      <c r="I24" s="2"/>
      <c r="J24" s="2"/>
      <c r="K24" s="2"/>
      <c r="L24" s="2"/>
      <c r="M24" s="2"/>
      <c r="N24" s="2"/>
      <c r="O24" s="2"/>
      <c r="P24" s="2"/>
      <c r="Q24" s="2"/>
      <c r="R24" s="2"/>
      <c r="S24" s="2"/>
      <c r="T24" s="2"/>
      <c r="U24" s="2"/>
      <c r="V24" s="2"/>
      <c r="W24" s="2"/>
      <c r="X24" s="2"/>
      <c r="Y24" s="2"/>
      <c r="Z24" s="2"/>
    </row>
    <row r="25" ht="15.75" customHeight="1">
      <c r="A25" s="10">
        <v>22.0</v>
      </c>
      <c r="B25" s="11" t="s">
        <v>43</v>
      </c>
      <c r="C25" s="11" t="s">
        <v>47</v>
      </c>
      <c r="D25" s="11"/>
      <c r="E25" s="12">
        <v>395000.0</v>
      </c>
      <c r="F25" s="12">
        <v>415000.0</v>
      </c>
      <c r="G25" s="13"/>
      <c r="H25" s="13"/>
      <c r="I25" s="2"/>
      <c r="J25" s="2"/>
      <c r="K25" s="2"/>
      <c r="L25" s="2"/>
      <c r="M25" s="2"/>
      <c r="N25" s="2"/>
      <c r="O25" s="2"/>
      <c r="P25" s="2"/>
      <c r="Q25" s="2"/>
      <c r="R25" s="2"/>
      <c r="S25" s="2"/>
      <c r="T25" s="2"/>
      <c r="U25" s="2"/>
      <c r="V25" s="2"/>
      <c r="W25" s="2"/>
      <c r="X25" s="2"/>
      <c r="Y25" s="2"/>
      <c r="Z25" s="2"/>
    </row>
    <row r="26" ht="15.75" customHeight="1">
      <c r="A26" s="10">
        <v>23.0</v>
      </c>
      <c r="B26" s="11" t="s">
        <v>48</v>
      </c>
      <c r="C26" s="11" t="s">
        <v>49</v>
      </c>
      <c r="D26" s="11"/>
      <c r="E26" s="12">
        <v>354000.0</v>
      </c>
      <c r="F26" s="12">
        <v>372000.0</v>
      </c>
      <c r="G26" s="13"/>
      <c r="H26" s="13"/>
      <c r="I26" s="2"/>
      <c r="J26" s="2"/>
      <c r="K26" s="2"/>
      <c r="L26" s="2"/>
      <c r="M26" s="2"/>
      <c r="N26" s="2"/>
      <c r="O26" s="2"/>
      <c r="P26" s="2"/>
      <c r="Q26" s="2"/>
      <c r="R26" s="2"/>
      <c r="S26" s="2"/>
      <c r="T26" s="2"/>
      <c r="U26" s="2"/>
      <c r="V26" s="2"/>
      <c r="W26" s="2"/>
      <c r="X26" s="2"/>
      <c r="Y26" s="2"/>
      <c r="Z26" s="2"/>
    </row>
    <row r="27" ht="15.75" customHeight="1">
      <c r="A27" s="10">
        <v>24.0</v>
      </c>
      <c r="B27" s="11" t="s">
        <v>48</v>
      </c>
      <c r="C27" s="11" t="s">
        <v>50</v>
      </c>
      <c r="D27" s="11"/>
      <c r="E27" s="12">
        <v>333000.0</v>
      </c>
      <c r="F27" s="12">
        <v>350000.0</v>
      </c>
      <c r="G27" s="13"/>
      <c r="H27" s="13"/>
      <c r="I27" s="2"/>
      <c r="J27" s="2"/>
      <c r="K27" s="2"/>
      <c r="L27" s="2"/>
      <c r="M27" s="2"/>
      <c r="N27" s="2"/>
      <c r="O27" s="2"/>
      <c r="P27" s="2"/>
      <c r="Q27" s="2"/>
      <c r="R27" s="2"/>
      <c r="S27" s="2"/>
      <c r="T27" s="2"/>
      <c r="U27" s="2"/>
      <c r="V27" s="2"/>
      <c r="W27" s="2"/>
      <c r="X27" s="2"/>
      <c r="Y27" s="2"/>
      <c r="Z27" s="2"/>
    </row>
    <row r="28" ht="15.75" customHeight="1">
      <c r="A28" s="10">
        <v>25.0</v>
      </c>
      <c r="B28" s="11" t="s">
        <v>48</v>
      </c>
      <c r="C28" s="11" t="s">
        <v>51</v>
      </c>
      <c r="D28" s="11"/>
      <c r="E28" s="12">
        <v>320000.0</v>
      </c>
      <c r="F28" s="12">
        <v>336000.0</v>
      </c>
      <c r="G28" s="13"/>
      <c r="H28" s="13"/>
      <c r="I28" s="2"/>
      <c r="J28" s="2"/>
      <c r="K28" s="2"/>
      <c r="L28" s="2"/>
      <c r="M28" s="2"/>
      <c r="N28" s="2"/>
      <c r="O28" s="2"/>
      <c r="P28" s="2"/>
      <c r="Q28" s="2"/>
      <c r="R28" s="2"/>
      <c r="S28" s="2"/>
      <c r="T28" s="2"/>
      <c r="U28" s="2"/>
      <c r="V28" s="2"/>
      <c r="W28" s="2"/>
      <c r="X28" s="2"/>
      <c r="Y28" s="2"/>
      <c r="Z28" s="2"/>
    </row>
    <row r="29" ht="15.75" customHeight="1">
      <c r="A29" s="10">
        <v>26.0</v>
      </c>
      <c r="B29" s="11" t="s">
        <v>52</v>
      </c>
      <c r="C29" s="11" t="s">
        <v>53</v>
      </c>
      <c r="D29" s="11"/>
      <c r="E29" s="12">
        <v>800000.0</v>
      </c>
      <c r="F29" s="12">
        <v>840000.0</v>
      </c>
      <c r="G29" s="14"/>
      <c r="H29" s="14"/>
      <c r="I29" s="15"/>
      <c r="J29" s="15"/>
      <c r="K29" s="15"/>
      <c r="L29" s="15"/>
      <c r="M29" s="15"/>
      <c r="N29" s="15"/>
      <c r="O29" s="15"/>
      <c r="P29" s="15"/>
      <c r="Q29" s="15"/>
      <c r="R29" s="15"/>
      <c r="S29" s="15"/>
      <c r="T29" s="15"/>
      <c r="U29" s="15"/>
      <c r="V29" s="15"/>
      <c r="W29" s="15"/>
      <c r="X29" s="15"/>
      <c r="Y29" s="15"/>
      <c r="Z29" s="15"/>
    </row>
    <row r="30" ht="15.75" customHeight="1">
      <c r="A30" s="10">
        <v>27.0</v>
      </c>
      <c r="B30" s="11" t="s">
        <v>52</v>
      </c>
      <c r="C30" s="11" t="s">
        <v>54</v>
      </c>
      <c r="D30" s="11"/>
      <c r="E30" s="12">
        <v>624000.0</v>
      </c>
      <c r="F30" s="12">
        <v>656000.0</v>
      </c>
      <c r="G30" s="14"/>
      <c r="H30" s="14"/>
      <c r="I30" s="15"/>
      <c r="J30" s="15"/>
      <c r="K30" s="15"/>
      <c r="L30" s="15"/>
      <c r="M30" s="15"/>
      <c r="N30" s="15"/>
      <c r="O30" s="15"/>
      <c r="P30" s="15"/>
      <c r="Q30" s="15"/>
      <c r="R30" s="15"/>
      <c r="S30" s="15"/>
      <c r="T30" s="15"/>
      <c r="U30" s="15"/>
      <c r="V30" s="15"/>
      <c r="W30" s="15"/>
      <c r="X30" s="15"/>
      <c r="Y30" s="15"/>
      <c r="Z30" s="15"/>
    </row>
    <row r="31" ht="15.75" customHeight="1">
      <c r="A31" s="10">
        <v>28.0</v>
      </c>
      <c r="B31" s="11" t="s">
        <v>55</v>
      </c>
      <c r="C31" s="11" t="s">
        <v>56</v>
      </c>
      <c r="D31" s="11"/>
      <c r="E31" s="12">
        <v>1200000.0</v>
      </c>
      <c r="F31" s="12">
        <v>3000000.0</v>
      </c>
      <c r="G31" s="13"/>
      <c r="H31" s="13"/>
      <c r="I31" s="2"/>
      <c r="J31" s="2"/>
      <c r="K31" s="2"/>
      <c r="L31" s="2"/>
      <c r="M31" s="2"/>
      <c r="N31" s="2"/>
      <c r="O31" s="2"/>
      <c r="P31" s="2"/>
      <c r="Q31" s="2"/>
      <c r="R31" s="2"/>
      <c r="S31" s="2"/>
      <c r="T31" s="2"/>
      <c r="U31" s="2"/>
      <c r="V31" s="2"/>
      <c r="W31" s="2"/>
      <c r="X31" s="2"/>
      <c r="Y31" s="2"/>
      <c r="Z31" s="2"/>
    </row>
    <row r="32" ht="15.75" customHeight="1">
      <c r="A32" s="10">
        <v>29.0</v>
      </c>
      <c r="B32" s="11" t="s">
        <v>57</v>
      </c>
      <c r="C32" s="11" t="s">
        <v>58</v>
      </c>
      <c r="D32" s="11"/>
      <c r="E32" s="12">
        <v>676000.0</v>
      </c>
      <c r="F32" s="12">
        <v>710000.0</v>
      </c>
      <c r="G32" s="13"/>
      <c r="H32" s="13"/>
      <c r="I32" s="2"/>
      <c r="J32" s="2"/>
      <c r="K32" s="2"/>
      <c r="L32" s="2"/>
      <c r="M32" s="2"/>
      <c r="N32" s="2"/>
      <c r="O32" s="2"/>
      <c r="P32" s="2"/>
      <c r="Q32" s="2"/>
      <c r="R32" s="2"/>
      <c r="S32" s="2"/>
      <c r="T32" s="2"/>
      <c r="U32" s="2"/>
      <c r="V32" s="2"/>
      <c r="W32" s="2"/>
      <c r="X32" s="2"/>
      <c r="Y32" s="2"/>
      <c r="Z32" s="2"/>
    </row>
    <row r="33" ht="15.75" customHeight="1">
      <c r="A33" s="10">
        <v>30.0</v>
      </c>
      <c r="B33" s="11" t="s">
        <v>57</v>
      </c>
      <c r="C33" s="11" t="s">
        <v>59</v>
      </c>
      <c r="D33" s="11"/>
      <c r="E33" s="12">
        <v>357000.0</v>
      </c>
      <c r="F33" s="12">
        <v>375000.0</v>
      </c>
      <c r="G33" s="13"/>
      <c r="H33" s="13"/>
      <c r="I33" s="2"/>
      <c r="J33" s="2"/>
      <c r="K33" s="2"/>
      <c r="L33" s="2"/>
      <c r="M33" s="2"/>
      <c r="N33" s="2"/>
      <c r="O33" s="2"/>
      <c r="P33" s="2"/>
      <c r="Q33" s="2"/>
      <c r="R33" s="2"/>
      <c r="S33" s="2"/>
      <c r="T33" s="2"/>
      <c r="U33" s="2"/>
      <c r="V33" s="2"/>
      <c r="W33" s="2"/>
      <c r="X33" s="2"/>
      <c r="Y33" s="2"/>
      <c r="Z33" s="2"/>
    </row>
    <row r="34" ht="15.75" customHeight="1">
      <c r="A34" s="10">
        <v>31.0</v>
      </c>
      <c r="B34" s="13" t="s">
        <v>60</v>
      </c>
      <c r="C34" s="13"/>
      <c r="D34" s="13"/>
      <c r="E34" s="13"/>
      <c r="F34" s="16">
        <f>320000*1.05</f>
        <v>336000</v>
      </c>
      <c r="G34" s="17">
        <f>ROUNDUP(270000*1.05,-3)</f>
        <v>284000</v>
      </c>
      <c r="H34" s="17">
        <f>ROUNDUP(210000*1.05,-3)</f>
        <v>221000</v>
      </c>
      <c r="I34" s="2"/>
      <c r="J34" s="2"/>
      <c r="K34" s="2"/>
      <c r="L34" s="2"/>
      <c r="M34" s="2"/>
      <c r="N34" s="2"/>
      <c r="O34" s="2"/>
      <c r="P34" s="2"/>
      <c r="Q34" s="2"/>
      <c r="R34" s="2"/>
      <c r="S34" s="2"/>
      <c r="T34" s="2"/>
      <c r="U34" s="2"/>
      <c r="V34" s="2"/>
      <c r="W34" s="2"/>
      <c r="X34" s="2"/>
      <c r="Y34" s="2"/>
      <c r="Z34" s="2"/>
    </row>
    <row r="35" ht="15.75" customHeight="1">
      <c r="A35" s="10">
        <v>32.0</v>
      </c>
      <c r="B35" s="13" t="s">
        <v>61</v>
      </c>
      <c r="C35" s="13"/>
      <c r="D35" s="13"/>
      <c r="E35" s="13"/>
      <c r="F35" s="18">
        <f t="shared" ref="F35:F36" si="2">ROUNDUP(F34*0.85,-3)</f>
        <v>286000</v>
      </c>
      <c r="G35" s="17">
        <f t="shared" ref="G35:H35" si="1">ROUNDUP(F35*G34/F34,-3)</f>
        <v>242000</v>
      </c>
      <c r="H35" s="17">
        <f t="shared" si="1"/>
        <v>189000</v>
      </c>
      <c r="I35" s="2"/>
      <c r="J35" s="2"/>
      <c r="K35" s="2"/>
      <c r="L35" s="2"/>
      <c r="M35" s="2"/>
      <c r="N35" s="2"/>
      <c r="O35" s="2"/>
      <c r="P35" s="2"/>
      <c r="Q35" s="2"/>
      <c r="R35" s="2"/>
      <c r="S35" s="2"/>
      <c r="T35" s="2"/>
      <c r="U35" s="2"/>
      <c r="V35" s="2"/>
      <c r="W35" s="2"/>
      <c r="X35" s="2"/>
      <c r="Y35" s="2"/>
      <c r="Z35" s="2"/>
    </row>
    <row r="36" ht="15.75" customHeight="1">
      <c r="A36" s="10">
        <v>33.0</v>
      </c>
      <c r="B36" s="13" t="s">
        <v>62</v>
      </c>
      <c r="C36" s="13"/>
      <c r="D36" s="13"/>
      <c r="E36" s="13"/>
      <c r="F36" s="18">
        <f t="shared" si="2"/>
        <v>244000</v>
      </c>
      <c r="G36" s="17">
        <f t="shared" ref="G36:H36" si="3">ROUNDUP(F36*G35/F35,-3)</f>
        <v>207000</v>
      </c>
      <c r="H36" s="17">
        <f t="shared" si="3"/>
        <v>162000</v>
      </c>
      <c r="I36" s="2"/>
      <c r="J36" s="2"/>
      <c r="K36" s="2"/>
      <c r="L36" s="2"/>
      <c r="M36" s="2"/>
      <c r="N36" s="2"/>
      <c r="O36" s="2"/>
      <c r="P36" s="2"/>
      <c r="Q36" s="2"/>
      <c r="R36" s="2"/>
      <c r="S36" s="2"/>
      <c r="T36" s="2"/>
      <c r="U36" s="2"/>
      <c r="V36" s="2"/>
      <c r="W36" s="2"/>
      <c r="X36" s="2"/>
      <c r="Y36" s="2"/>
      <c r="Z36" s="2"/>
    </row>
    <row r="37" ht="15.75" customHeight="1">
      <c r="A37" s="2"/>
      <c r="B37" s="2"/>
      <c r="C37" s="2"/>
      <c r="D37" s="2"/>
      <c r="E37" s="2"/>
      <c r="F37" s="19"/>
      <c r="G37" s="2"/>
      <c r="H37" s="2"/>
      <c r="I37" s="2"/>
      <c r="J37" s="2"/>
      <c r="K37" s="2"/>
      <c r="L37" s="2"/>
      <c r="M37" s="2"/>
      <c r="N37" s="2"/>
      <c r="O37" s="2"/>
      <c r="P37" s="2"/>
      <c r="Q37" s="2"/>
      <c r="R37" s="2"/>
      <c r="S37" s="2"/>
      <c r="T37" s="2"/>
      <c r="U37" s="2"/>
      <c r="V37" s="2"/>
      <c r="W37" s="2"/>
      <c r="X37" s="2"/>
      <c r="Y37" s="2"/>
      <c r="Z37" s="2"/>
    </row>
    <row r="38" ht="15.75" customHeight="1">
      <c r="A38" s="2"/>
      <c r="B38" s="2"/>
      <c r="C38" s="2"/>
      <c r="D38" s="2"/>
      <c r="E38" s="2"/>
      <c r="F38" s="19"/>
      <c r="G38" s="2"/>
      <c r="H38" s="2"/>
      <c r="I38" s="2"/>
      <c r="J38" s="2"/>
      <c r="K38" s="2"/>
      <c r="L38" s="2"/>
      <c r="M38" s="2"/>
      <c r="N38" s="2"/>
      <c r="O38" s="2"/>
      <c r="P38" s="2"/>
      <c r="Q38" s="2"/>
      <c r="R38" s="2"/>
      <c r="S38" s="2"/>
      <c r="T38" s="2"/>
      <c r="U38" s="2"/>
      <c r="V38" s="2"/>
      <c r="W38" s="2"/>
      <c r="X38" s="2"/>
      <c r="Y38" s="2"/>
      <c r="Z38" s="2"/>
    </row>
    <row r="39" ht="15.75" customHeight="1">
      <c r="A39" s="2"/>
      <c r="B39" s="2"/>
      <c r="C39" s="2"/>
      <c r="D39" s="2"/>
      <c r="E39" s="2"/>
      <c r="F39" s="19"/>
      <c r="G39" s="2"/>
      <c r="H39" s="2"/>
      <c r="I39" s="2"/>
      <c r="J39" s="2"/>
      <c r="K39" s="2"/>
      <c r="L39" s="2"/>
      <c r="M39" s="2"/>
      <c r="N39" s="2"/>
      <c r="O39" s="2"/>
      <c r="P39" s="2"/>
      <c r="Q39" s="2"/>
      <c r="R39" s="2"/>
      <c r="S39" s="2"/>
      <c r="T39" s="2"/>
      <c r="U39" s="2"/>
      <c r="V39" s="2"/>
      <c r="W39" s="2"/>
      <c r="X39" s="2"/>
      <c r="Y39" s="2"/>
      <c r="Z39" s="2"/>
    </row>
    <row r="40" ht="15.75" customHeight="1">
      <c r="A40" s="2"/>
      <c r="B40" s="2"/>
      <c r="C40" s="2"/>
      <c r="D40" s="2"/>
      <c r="E40" s="2"/>
      <c r="F40" s="19"/>
      <c r="G40" s="2"/>
      <c r="H40" s="2"/>
      <c r="I40" s="2"/>
      <c r="J40" s="2"/>
      <c r="K40" s="2"/>
      <c r="L40" s="2"/>
      <c r="M40" s="2"/>
      <c r="N40" s="2"/>
      <c r="O40" s="2"/>
      <c r="P40" s="2"/>
      <c r="Q40" s="2"/>
      <c r="R40" s="2"/>
      <c r="S40" s="2"/>
      <c r="T40" s="2"/>
      <c r="U40" s="2"/>
      <c r="V40" s="2"/>
      <c r="W40" s="2"/>
      <c r="X40" s="2"/>
      <c r="Y40" s="2"/>
      <c r="Z40" s="2"/>
    </row>
    <row r="41" ht="15.75" customHeight="1">
      <c r="A41" s="2"/>
      <c r="B41" s="2"/>
      <c r="C41" s="2"/>
      <c r="D41" s="2"/>
      <c r="E41" s="2"/>
      <c r="F41" s="19"/>
      <c r="G41" s="2"/>
      <c r="H41" s="2"/>
      <c r="I41" s="2"/>
      <c r="J41" s="2"/>
      <c r="K41" s="2"/>
      <c r="L41" s="2"/>
      <c r="M41" s="2"/>
      <c r="N41" s="2"/>
      <c r="O41" s="2"/>
      <c r="P41" s="2"/>
      <c r="Q41" s="2"/>
      <c r="R41" s="2"/>
      <c r="S41" s="2"/>
      <c r="T41" s="2"/>
      <c r="U41" s="2"/>
      <c r="V41" s="2"/>
      <c r="W41" s="2"/>
      <c r="X41" s="2"/>
      <c r="Y41" s="2"/>
      <c r="Z41" s="2"/>
    </row>
    <row r="42" ht="15.75" customHeight="1">
      <c r="A42" s="2"/>
      <c r="B42" s="2"/>
      <c r="C42" s="2"/>
      <c r="D42" s="2"/>
      <c r="E42" s="2"/>
      <c r="F42" s="19"/>
      <c r="G42" s="2"/>
      <c r="H42" s="2"/>
      <c r="I42" s="2"/>
      <c r="J42" s="2"/>
      <c r="K42" s="2"/>
      <c r="L42" s="2"/>
      <c r="M42" s="2"/>
      <c r="N42" s="2"/>
      <c r="O42" s="2"/>
      <c r="P42" s="2"/>
      <c r="Q42" s="2"/>
      <c r="R42" s="2"/>
      <c r="S42" s="2"/>
      <c r="T42" s="2"/>
      <c r="U42" s="2"/>
      <c r="V42" s="2"/>
      <c r="W42" s="2"/>
      <c r="X42" s="2"/>
      <c r="Y42" s="2"/>
      <c r="Z42" s="2"/>
    </row>
    <row r="43" ht="15.75" customHeight="1">
      <c r="A43" s="2"/>
      <c r="B43" s="2"/>
      <c r="C43" s="2"/>
      <c r="D43" s="2"/>
      <c r="E43" s="2"/>
      <c r="F43" s="19"/>
      <c r="G43" s="2"/>
      <c r="H43" s="2"/>
      <c r="I43" s="2"/>
      <c r="J43" s="2"/>
      <c r="K43" s="2"/>
      <c r="L43" s="2"/>
      <c r="M43" s="2"/>
      <c r="N43" s="2"/>
      <c r="O43" s="2"/>
      <c r="P43" s="2"/>
      <c r="Q43" s="2"/>
      <c r="R43" s="2"/>
      <c r="S43" s="2"/>
      <c r="T43" s="2"/>
      <c r="U43" s="2"/>
      <c r="V43" s="2"/>
      <c r="W43" s="2"/>
      <c r="X43" s="2"/>
      <c r="Y43" s="2"/>
      <c r="Z43" s="2"/>
    </row>
    <row r="44" ht="15.75" customHeight="1">
      <c r="A44" s="2"/>
      <c r="B44" s="2"/>
      <c r="C44" s="2"/>
      <c r="D44" s="2"/>
      <c r="E44" s="2"/>
      <c r="F44" s="19"/>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19"/>
      <c r="G45" s="2"/>
      <c r="H45" s="2"/>
      <c r="I45" s="2"/>
      <c r="J45" s="2"/>
      <c r="K45" s="2"/>
      <c r="L45" s="2"/>
      <c r="M45" s="2"/>
      <c r="N45" s="2"/>
      <c r="O45" s="2"/>
      <c r="P45" s="2"/>
      <c r="Q45" s="2"/>
      <c r="R45" s="2"/>
      <c r="S45" s="2"/>
      <c r="T45" s="2"/>
      <c r="U45" s="2"/>
      <c r="V45" s="2"/>
      <c r="W45" s="2"/>
      <c r="X45" s="2"/>
      <c r="Y45" s="2"/>
      <c r="Z45" s="2"/>
    </row>
    <row r="46" ht="15.75" customHeight="1">
      <c r="A46" s="2"/>
      <c r="B46" s="2"/>
      <c r="C46" s="2"/>
      <c r="D46" s="2"/>
      <c r="E46" s="2"/>
      <c r="F46" s="19"/>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19"/>
      <c r="G47" s="2"/>
      <c r="H47" s="2"/>
      <c r="I47" s="2"/>
      <c r="J47" s="2"/>
      <c r="K47" s="2"/>
      <c r="L47" s="2"/>
      <c r="M47" s="2"/>
      <c r="N47" s="2"/>
      <c r="O47" s="2"/>
      <c r="P47" s="2"/>
      <c r="Q47" s="2"/>
      <c r="R47" s="2"/>
      <c r="S47" s="2"/>
      <c r="T47" s="2"/>
      <c r="U47" s="2"/>
      <c r="V47" s="2"/>
      <c r="W47" s="2"/>
      <c r="X47" s="2"/>
      <c r="Y47" s="2"/>
      <c r="Z47" s="2"/>
    </row>
    <row r="48" ht="15.75" customHeight="1">
      <c r="A48" s="2"/>
      <c r="B48" s="2"/>
      <c r="C48" s="2"/>
      <c r="D48" s="2"/>
      <c r="E48" s="2"/>
      <c r="F48" s="19"/>
      <c r="G48" s="2"/>
      <c r="H48" s="2"/>
      <c r="I48" s="2"/>
      <c r="J48" s="2"/>
      <c r="K48" s="2"/>
      <c r="L48" s="2"/>
      <c r="M48" s="2"/>
      <c r="N48" s="2"/>
      <c r="O48" s="2"/>
      <c r="P48" s="2"/>
      <c r="Q48" s="2"/>
      <c r="R48" s="2"/>
      <c r="S48" s="2"/>
      <c r="T48" s="2"/>
      <c r="U48" s="2"/>
      <c r="V48" s="2"/>
      <c r="W48" s="2"/>
      <c r="X48" s="2"/>
      <c r="Y48" s="2"/>
      <c r="Z48" s="2"/>
    </row>
    <row r="49" ht="15.75" customHeight="1">
      <c r="A49" s="2"/>
      <c r="B49" s="2"/>
      <c r="C49" s="2"/>
      <c r="D49" s="2"/>
      <c r="E49" s="2"/>
      <c r="F49" s="19"/>
      <c r="G49" s="2"/>
      <c r="H49" s="2"/>
      <c r="I49" s="2"/>
      <c r="J49" s="2"/>
      <c r="K49" s="2"/>
      <c r="L49" s="2"/>
      <c r="M49" s="2"/>
      <c r="N49" s="2"/>
      <c r="O49" s="2"/>
      <c r="P49" s="2"/>
      <c r="Q49" s="2"/>
      <c r="R49" s="2"/>
      <c r="S49" s="2"/>
      <c r="T49" s="2"/>
      <c r="U49" s="2"/>
      <c r="V49" s="2"/>
      <c r="W49" s="2"/>
      <c r="X49" s="2"/>
      <c r="Y49" s="2"/>
      <c r="Z49" s="2"/>
    </row>
    <row r="50" ht="15.75" customHeight="1">
      <c r="A50" s="2"/>
      <c r="B50" s="2"/>
      <c r="C50" s="2"/>
      <c r="D50" s="2"/>
      <c r="E50" s="2"/>
      <c r="F50" s="19"/>
      <c r="G50" s="2"/>
      <c r="H50" s="2"/>
      <c r="I50" s="2"/>
      <c r="J50" s="2"/>
      <c r="K50" s="2"/>
      <c r="L50" s="2"/>
      <c r="M50" s="2"/>
      <c r="N50" s="2"/>
      <c r="O50" s="2"/>
      <c r="P50" s="2"/>
      <c r="Q50" s="2"/>
      <c r="R50" s="2"/>
      <c r="S50" s="2"/>
      <c r="T50" s="2"/>
      <c r="U50" s="2"/>
      <c r="V50" s="2"/>
      <c r="W50" s="2"/>
      <c r="X50" s="2"/>
      <c r="Y50" s="2"/>
      <c r="Z50" s="2"/>
    </row>
    <row r="51" ht="15.75" customHeight="1">
      <c r="A51" s="2"/>
      <c r="B51" s="2"/>
      <c r="C51" s="2"/>
      <c r="D51" s="2"/>
      <c r="E51" s="2"/>
      <c r="F51" s="19"/>
      <c r="G51" s="2"/>
      <c r="H51" s="2"/>
      <c r="I51" s="2"/>
      <c r="J51" s="2"/>
      <c r="K51" s="2"/>
      <c r="L51" s="2"/>
      <c r="M51" s="2"/>
      <c r="N51" s="2"/>
      <c r="O51" s="2"/>
      <c r="P51" s="2"/>
      <c r="Q51" s="2"/>
      <c r="R51" s="2"/>
      <c r="S51" s="2"/>
      <c r="T51" s="2"/>
      <c r="U51" s="2"/>
      <c r="V51" s="2"/>
      <c r="W51" s="2"/>
      <c r="X51" s="2"/>
      <c r="Y51" s="2"/>
      <c r="Z51" s="2"/>
    </row>
    <row r="52" ht="15.75" customHeight="1">
      <c r="A52" s="2"/>
      <c r="B52" s="2"/>
      <c r="C52" s="2"/>
      <c r="D52" s="2"/>
      <c r="E52" s="2"/>
      <c r="F52" s="19"/>
      <c r="G52" s="2"/>
      <c r="H52" s="2"/>
      <c r="I52" s="2"/>
      <c r="J52" s="2"/>
      <c r="K52" s="2"/>
      <c r="L52" s="2"/>
      <c r="M52" s="2"/>
      <c r="N52" s="2"/>
      <c r="O52" s="2"/>
      <c r="P52" s="2"/>
      <c r="Q52" s="2"/>
      <c r="R52" s="2"/>
      <c r="S52" s="2"/>
      <c r="T52" s="2"/>
      <c r="U52" s="2"/>
      <c r="V52" s="2"/>
      <c r="W52" s="2"/>
      <c r="X52" s="2"/>
      <c r="Y52" s="2"/>
      <c r="Z52" s="2"/>
    </row>
    <row r="53" ht="15.75" customHeight="1">
      <c r="A53" s="2"/>
      <c r="B53" s="2"/>
      <c r="C53" s="2"/>
      <c r="D53" s="2"/>
      <c r="E53" s="2"/>
      <c r="F53" s="19"/>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19"/>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19"/>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19"/>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19"/>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19"/>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19"/>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19"/>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19"/>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19"/>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19"/>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19"/>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19"/>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19"/>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19"/>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19"/>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19"/>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19"/>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19"/>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19"/>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19"/>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19"/>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19"/>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19"/>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19"/>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19"/>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19"/>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19"/>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19"/>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19"/>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19"/>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19"/>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19"/>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19"/>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19"/>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19"/>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19"/>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19"/>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19"/>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19"/>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19"/>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19"/>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19"/>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19"/>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19"/>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19"/>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19"/>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19"/>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19"/>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19"/>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19"/>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19"/>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19"/>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19"/>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19"/>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19"/>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19"/>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19"/>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19"/>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19"/>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19"/>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19"/>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19"/>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19"/>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19"/>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19"/>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19"/>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19"/>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19"/>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19"/>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19"/>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19"/>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19"/>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19"/>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19"/>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19"/>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19"/>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19"/>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19"/>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19"/>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19"/>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19"/>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19"/>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19"/>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19"/>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19"/>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19"/>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19"/>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19"/>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19"/>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19"/>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19"/>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19"/>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19"/>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19"/>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19"/>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19"/>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19"/>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19"/>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19"/>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19"/>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19"/>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19"/>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19"/>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19"/>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19"/>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19"/>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19"/>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19"/>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19"/>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19"/>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19"/>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19"/>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19"/>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19"/>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19"/>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19"/>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19"/>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19"/>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19"/>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19"/>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19"/>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19"/>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19"/>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19"/>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19"/>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19"/>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19"/>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19"/>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19"/>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19"/>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19"/>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19"/>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19"/>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19"/>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19"/>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19"/>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19"/>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19"/>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19"/>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19"/>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19"/>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19"/>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19"/>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19"/>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19"/>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19"/>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19"/>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19"/>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19"/>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19"/>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19"/>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19"/>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19"/>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19"/>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19"/>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19"/>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19"/>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19"/>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19"/>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19"/>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19"/>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19"/>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19"/>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19"/>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19"/>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19"/>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19"/>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19"/>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19"/>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19"/>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19"/>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19"/>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19"/>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19"/>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19"/>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19"/>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19"/>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19"/>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19"/>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19"/>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19"/>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19"/>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19"/>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19"/>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19"/>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19"/>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19"/>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19"/>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19"/>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19"/>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19"/>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19"/>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19"/>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19"/>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19"/>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19"/>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19"/>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19"/>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19"/>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19"/>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19"/>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19"/>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19"/>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19"/>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19"/>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19"/>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19"/>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19"/>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19"/>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19"/>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19"/>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19"/>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19"/>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19"/>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19"/>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19"/>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19"/>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19"/>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19"/>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19"/>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19"/>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19"/>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19"/>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19"/>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19"/>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19"/>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19"/>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19"/>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19"/>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19"/>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19"/>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19"/>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19"/>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19"/>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19"/>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19"/>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19"/>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19"/>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19"/>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19"/>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19"/>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19"/>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19"/>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19"/>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19"/>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19"/>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19"/>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19"/>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19"/>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19"/>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19"/>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19"/>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19"/>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19"/>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19"/>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19"/>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19"/>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19"/>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19"/>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19"/>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19"/>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19"/>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19"/>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19"/>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19"/>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19"/>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19"/>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19"/>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19"/>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19"/>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19"/>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19"/>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19"/>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19"/>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19"/>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19"/>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19"/>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19"/>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19"/>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19"/>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19"/>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19"/>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19"/>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19"/>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19"/>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19"/>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19"/>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19"/>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19"/>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19"/>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19"/>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19"/>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19"/>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19"/>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19"/>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19"/>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19"/>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19"/>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19"/>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19"/>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19"/>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19"/>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19"/>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19"/>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19"/>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19"/>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19"/>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19"/>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19"/>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19"/>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19"/>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19"/>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19"/>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19"/>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19"/>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19"/>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19"/>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19"/>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19"/>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19"/>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19"/>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19"/>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19"/>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19"/>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19"/>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19"/>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19"/>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19"/>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19"/>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19"/>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19"/>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19"/>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19"/>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19"/>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19"/>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19"/>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19"/>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19"/>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19"/>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19"/>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19"/>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19"/>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19"/>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19"/>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19"/>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19"/>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19"/>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19"/>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19"/>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19"/>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19"/>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19"/>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19"/>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19"/>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19"/>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19"/>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19"/>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19"/>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19"/>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19"/>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19"/>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19"/>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19"/>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19"/>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19"/>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19"/>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19"/>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19"/>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19"/>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19"/>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19"/>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19"/>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19"/>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19"/>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19"/>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19"/>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19"/>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19"/>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19"/>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19"/>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19"/>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19"/>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19"/>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19"/>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19"/>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19"/>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19"/>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19"/>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19"/>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19"/>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19"/>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19"/>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19"/>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19"/>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19"/>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19"/>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19"/>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19"/>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19"/>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19"/>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19"/>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19"/>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19"/>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19"/>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19"/>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19"/>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19"/>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19"/>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19"/>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19"/>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19"/>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19"/>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19"/>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19"/>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19"/>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19"/>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19"/>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19"/>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19"/>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19"/>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19"/>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19"/>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19"/>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19"/>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19"/>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19"/>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19"/>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19"/>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19"/>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19"/>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19"/>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19"/>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19"/>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19"/>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19"/>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19"/>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19"/>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19"/>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19"/>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19"/>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19"/>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19"/>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19"/>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19"/>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19"/>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19"/>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19"/>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19"/>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19"/>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19"/>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19"/>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19"/>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19"/>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19"/>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19"/>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19"/>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19"/>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19"/>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19"/>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19"/>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19"/>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19"/>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19"/>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19"/>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19"/>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19"/>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19"/>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19"/>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19"/>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19"/>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19"/>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19"/>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19"/>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19"/>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19"/>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19"/>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19"/>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19"/>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19"/>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19"/>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19"/>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19"/>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19"/>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19"/>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19"/>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19"/>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19"/>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19"/>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19"/>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19"/>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19"/>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19"/>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19"/>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19"/>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19"/>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19"/>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19"/>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19"/>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19"/>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19"/>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19"/>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19"/>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19"/>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19"/>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19"/>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19"/>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19"/>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19"/>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19"/>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19"/>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19"/>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19"/>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19"/>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19"/>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19"/>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19"/>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19"/>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19"/>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19"/>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19"/>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19"/>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19"/>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19"/>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19"/>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19"/>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19"/>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19"/>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19"/>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19"/>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19"/>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19"/>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19"/>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19"/>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19"/>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19"/>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19"/>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19"/>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19"/>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19"/>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19"/>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19"/>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19"/>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19"/>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19"/>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19"/>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19"/>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19"/>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19"/>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19"/>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19"/>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19"/>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19"/>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19"/>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19"/>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19"/>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19"/>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19"/>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19"/>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19"/>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19"/>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19"/>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19"/>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19"/>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19"/>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19"/>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19"/>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19"/>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19"/>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19"/>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19"/>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19"/>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19"/>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19"/>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19"/>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19"/>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19"/>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19"/>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19"/>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19"/>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19"/>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19"/>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19"/>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19"/>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19"/>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19"/>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19"/>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19"/>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19"/>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19"/>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19"/>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19"/>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19"/>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19"/>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19"/>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19"/>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19"/>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19"/>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19"/>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19"/>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19"/>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19"/>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19"/>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19"/>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19"/>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19"/>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19"/>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19"/>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19"/>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19"/>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19"/>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19"/>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19"/>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19"/>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19"/>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19"/>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19"/>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19"/>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19"/>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19"/>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19"/>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19"/>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19"/>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19"/>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19"/>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19"/>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19"/>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19"/>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19"/>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19"/>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19"/>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19"/>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19"/>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19"/>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19"/>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19"/>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19"/>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19"/>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19"/>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19"/>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19"/>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19"/>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19"/>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19"/>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19"/>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19"/>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19"/>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19"/>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19"/>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19"/>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19"/>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19"/>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19"/>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19"/>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19"/>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19"/>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19"/>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19"/>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19"/>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19"/>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19"/>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19"/>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19"/>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19"/>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19"/>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19"/>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19"/>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19"/>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19"/>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19"/>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19"/>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19"/>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19"/>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19"/>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19"/>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19"/>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19"/>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19"/>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19"/>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19"/>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19"/>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19"/>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19"/>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19"/>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19"/>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19"/>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19"/>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19"/>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19"/>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19"/>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19"/>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19"/>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19"/>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19"/>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19"/>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19"/>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19"/>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19"/>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19"/>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19"/>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19"/>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19"/>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19"/>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19"/>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19"/>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19"/>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19"/>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19"/>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19"/>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19"/>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19"/>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19"/>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19"/>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19"/>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19"/>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19"/>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19"/>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19"/>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19"/>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19"/>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19"/>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19"/>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19"/>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19"/>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19"/>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19"/>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19"/>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19"/>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19"/>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19"/>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19"/>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19"/>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19"/>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19"/>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19"/>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19"/>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19"/>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19"/>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19"/>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19"/>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19"/>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19"/>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19"/>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19"/>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19"/>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19"/>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19"/>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19"/>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19"/>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19"/>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19"/>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19"/>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19"/>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19"/>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19"/>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19"/>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19"/>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19"/>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19"/>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19"/>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19"/>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19"/>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19"/>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19"/>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19"/>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19"/>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19"/>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19"/>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19"/>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19"/>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19"/>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19"/>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19"/>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19"/>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19"/>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19"/>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19"/>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19"/>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19"/>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19"/>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19"/>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19"/>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19"/>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19"/>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19"/>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19"/>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19"/>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19"/>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19"/>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19"/>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19"/>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19"/>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19"/>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19"/>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19"/>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19"/>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19"/>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19"/>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19"/>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19"/>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19"/>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19"/>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19"/>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19"/>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19"/>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19"/>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19"/>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19"/>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19"/>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19"/>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19"/>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19"/>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19"/>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19"/>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19"/>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19"/>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19"/>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19"/>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19"/>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19"/>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19"/>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19"/>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19"/>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19"/>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19"/>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19"/>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19"/>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19"/>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19"/>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19"/>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19"/>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19"/>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19"/>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19"/>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19"/>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19"/>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19"/>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19"/>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19"/>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19"/>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19"/>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19"/>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19"/>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19"/>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19"/>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19"/>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19"/>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19"/>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19"/>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19"/>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19"/>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19"/>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19"/>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19"/>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19"/>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19"/>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19"/>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19"/>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19"/>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19"/>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19"/>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19"/>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19"/>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19"/>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19"/>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19"/>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19"/>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19"/>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19"/>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19"/>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19"/>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19"/>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19"/>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19"/>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19"/>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19"/>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19"/>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19"/>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19"/>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19"/>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19"/>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19"/>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19"/>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19"/>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19"/>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19"/>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19"/>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19"/>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19"/>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19"/>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19"/>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19"/>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19"/>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19"/>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19"/>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19"/>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19"/>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19"/>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19"/>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19"/>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19"/>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19"/>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19"/>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19"/>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19"/>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19"/>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19"/>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19"/>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19"/>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19"/>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19"/>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19"/>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19"/>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19"/>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19"/>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19"/>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19"/>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19"/>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19"/>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19"/>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19"/>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19"/>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19"/>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19"/>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19"/>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19"/>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19"/>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19"/>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19"/>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19"/>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19"/>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19"/>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19"/>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19"/>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19"/>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19"/>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19"/>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19"/>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19"/>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19"/>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19"/>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19"/>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19"/>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19"/>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19"/>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19"/>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19"/>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19"/>
      <c r="G1000" s="2"/>
      <c r="H1000" s="2"/>
      <c r="I1000" s="2"/>
      <c r="J1000" s="2"/>
      <c r="K1000" s="2"/>
      <c r="L1000" s="2"/>
      <c r="M1000" s="2"/>
      <c r="N1000" s="2"/>
      <c r="O1000" s="2"/>
      <c r="P1000" s="2"/>
      <c r="Q1000" s="2"/>
      <c r="R1000" s="2"/>
      <c r="S1000" s="2"/>
      <c r="T1000" s="2"/>
      <c r="U1000" s="2"/>
      <c r="V1000" s="2"/>
      <c r="W1000" s="2"/>
      <c r="X1000" s="2"/>
      <c r="Y1000" s="2"/>
      <c r="Z1000" s="2"/>
    </row>
    <row r="1001" ht="15.75" customHeight="1">
      <c r="A1001" s="2"/>
      <c r="B1001" s="2"/>
      <c r="C1001" s="2"/>
      <c r="D1001" s="2"/>
      <c r="E1001" s="2"/>
      <c r="F1001" s="19"/>
      <c r="G1001" s="2"/>
      <c r="H1001" s="2"/>
      <c r="I1001" s="2"/>
      <c r="J1001" s="2"/>
      <c r="K1001" s="2"/>
      <c r="L1001" s="2"/>
      <c r="M1001" s="2"/>
      <c r="N1001" s="2"/>
      <c r="O1001" s="2"/>
      <c r="P1001" s="2"/>
      <c r="Q1001" s="2"/>
      <c r="R1001" s="2"/>
      <c r="S1001" s="2"/>
      <c r="T1001" s="2"/>
      <c r="U1001" s="2"/>
      <c r="V1001" s="2"/>
      <c r="W1001" s="2"/>
      <c r="X1001" s="2"/>
      <c r="Y1001" s="2"/>
      <c r="Z1001" s="2"/>
    </row>
  </sheetData>
  <mergeCells count="8">
    <mergeCell ref="A2:A3"/>
    <mergeCell ref="B2:B3"/>
    <mergeCell ref="C2:D2"/>
    <mergeCell ref="E2:E3"/>
    <mergeCell ref="F2:F3"/>
    <mergeCell ref="G2:G3"/>
    <mergeCell ref="H2:H3"/>
    <mergeCell ref="A1:H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2025-10-31T01:44:09Z</dcterms:created>
  <dc:creator>PC</dc:creator>
</cp:coreProperties>
</file>